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кадры" sheetId="3" r:id="rId1"/>
  </sheets>
  <calcPr calcId="125725"/>
</workbook>
</file>

<file path=xl/calcChain.xml><?xml version="1.0" encoding="utf-8"?>
<calcChain xmlns="http://schemas.openxmlformats.org/spreadsheetml/2006/main">
  <c r="B14" i="3"/>
  <c r="B13"/>
  <c r="B11"/>
  <c r="B10"/>
  <c r="B24"/>
  <c r="B23"/>
  <c r="B22"/>
  <c r="B21"/>
  <c r="B20"/>
  <c r="B19"/>
  <c r="B18"/>
  <c r="B17"/>
  <c r="B16"/>
  <c r="B15"/>
  <c r="B12"/>
  <c r="B25" l="1"/>
</calcChain>
</file>

<file path=xl/sharedStrings.xml><?xml version="1.0" encoding="utf-8"?>
<sst xmlns="http://schemas.openxmlformats.org/spreadsheetml/2006/main" count="25" uniqueCount="25">
  <si>
    <t xml:space="preserve">                                                                                          </t>
  </si>
  <si>
    <t>(тыс. рублей)</t>
  </si>
  <si>
    <t>Наименование муниципальных районов</t>
  </si>
  <si>
    <t>Сумма</t>
  </si>
  <si>
    <t>Батецкий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</si>
  <si>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</si>
  <si>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</si>
  <si>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</si>
  <si>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</si>
  <si>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</si>
  <si>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</si>
  <si>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</si>
  <si>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</si>
  <si>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</si>
  <si>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</si>
  <si>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</si>
  <si>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</si>
  <si>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Хвойнинский</t>
  </si>
  <si>
    <t>Шимский</t>
  </si>
  <si>
    <t>Всего:</t>
  </si>
  <si>
    <t>приложения 14</t>
  </si>
  <si>
    <t>на 2015 год</t>
  </si>
  <si>
    <t>08 01  03 1 7155  520</t>
  </si>
  <si>
    <t>Распределение субсидий бюджетам муниципальных районов, городского округа на обучение работников  муниципальных учреждений, подведомственных органам местного самоуправления муниципальных районов, городского округа, реализующим полномочия  в сфере культуры, по образовательным программам высшего образования и дополнительным профессиональным программам в рамках государственной программы Новгородской области «Развитие культуры и туризма в Новгородской области 2014-2020 годы»</t>
  </si>
  <si>
    <t>Таблица 61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</si>
</sst>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164" fontId="0" fillId="0" borderId="0" xfId="0" applyNumberFormat="1"/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3" fillId="0" borderId="3" xfId="0" applyFont="1" applyBorder="1"/>
    <xf numFmtId="0" fontId="3" fillId="0" borderId="3" xfId="0" applyFont="1" applyFill="1" applyBorder="1"/>
    <xf numFmtId="0" fontId="7" fillId="0" borderId="3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165" fontId="6" fillId="0" borderId="2" xfId="0" applyNumberFormat="1" applyFont="1" applyBorder="1" applyAlignment="1">
      <alignment horizontal="right" wrapText="1"/>
    </xf>
    <xf numFmtId="165" fontId="8" fillId="0" borderId="2" xfId="0" applyNumberFormat="1" applyFont="1" applyFill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10" workbookViewId="0">
      <selection activeCell="A4" sqref="A4:B4"/>
    </sheetView>
  </sheetViews>
  <sheetFormatPr defaultRowHeight="15"/>
  <cols>
    <col min="1" max="1" width="62" customWidth="1"/>
    <col min="2" max="2" width="25.570312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7" ht="18.75">
      <c r="A1" s="1" t="s">
        <v>0</v>
      </c>
      <c r="B1" s="1" t="s">
        <v>24</v>
      </c>
      <c r="D1" s="2"/>
    </row>
    <row r="2" spans="1:7" ht="18.75">
      <c r="A2" s="14"/>
      <c r="B2" s="14" t="s">
        <v>20</v>
      </c>
    </row>
    <row r="3" spans="1:7" ht="18.75">
      <c r="A3" s="14"/>
      <c r="B3" s="14"/>
    </row>
    <row r="4" spans="1:7" ht="170.25" customHeight="1">
      <c r="A4" s="17" t="s">
        <v>23</v>
      </c>
      <c r="B4" s="17"/>
    </row>
    <row r="5" spans="1:7" ht="18.75">
      <c r="A5" s="18" t="s">
        <v>21</v>
      </c>
      <c r="B5" s="18"/>
      <c r="G5" s="8"/>
    </row>
    <row r="6" spans="1:7" ht="10.5" customHeight="1">
      <c r="A6" s="4"/>
      <c r="B6" s="4"/>
      <c r="G6" s="8"/>
    </row>
    <row r="7" spans="1:7" ht="18.75">
      <c r="A7" s="19" t="s">
        <v>22</v>
      </c>
      <c r="B7" s="19"/>
      <c r="G7" s="8"/>
    </row>
    <row r="8" spans="1:7" ht="18.75">
      <c r="A8" s="3"/>
      <c r="B8" s="12" t="s">
        <v>1</v>
      </c>
      <c r="G8" s="8"/>
    </row>
    <row r="9" spans="1:7" ht="35.25" customHeight="1">
      <c r="A9" s="13" t="s">
        <v>2</v>
      </c>
      <c r="B9" s="13" t="s">
        <v>3</v>
      </c>
      <c r="G9" s="8"/>
    </row>
    <row r="10" spans="1:7" ht="18.75">
      <c r="A10" s="9" t="s">
        <v>4</v>
      </c>
      <c r="B10" s="15">
        <f>38+3.6</f>
        <v>41.6</v>
      </c>
      <c r="D10" s="5"/>
      <c r="E10" s="5"/>
      <c r="F10" s="5"/>
      <c r="G10" s="8"/>
    </row>
    <row r="11" spans="1:7" ht="18.75">
      <c r="A11" s="9" t="s">
        <v>5</v>
      </c>
      <c r="B11" s="15">
        <f>53.1+5.1</f>
        <v>58.2</v>
      </c>
      <c r="D11" s="5"/>
      <c r="E11" s="5"/>
      <c r="F11" s="5"/>
    </row>
    <row r="12" spans="1:7" ht="18.75">
      <c r="A12" s="9" t="s">
        <v>6</v>
      </c>
      <c r="B12" s="15">
        <f>16.5+2.2</f>
        <v>18.7</v>
      </c>
      <c r="D12" s="5"/>
      <c r="E12" s="5"/>
      <c r="F12" s="5"/>
    </row>
    <row r="13" spans="1:7" ht="18.75">
      <c r="A13" s="9" t="s">
        <v>7</v>
      </c>
      <c r="B13" s="15">
        <f>30.4+2.9</f>
        <v>33.299999999999997</v>
      </c>
      <c r="D13" s="5"/>
      <c r="E13" s="5"/>
      <c r="F13" s="5"/>
    </row>
    <row r="14" spans="1:7" ht="18.75">
      <c r="A14" s="9" t="s">
        <v>8</v>
      </c>
      <c r="B14" s="15">
        <f>38+3.6</f>
        <v>41.6</v>
      </c>
      <c r="D14" s="5"/>
      <c r="E14" s="5"/>
      <c r="F14" s="5"/>
    </row>
    <row r="15" spans="1:7" ht="18.75">
      <c r="A15" s="9" t="s">
        <v>9</v>
      </c>
      <c r="B15" s="15">
        <f>15.2+1.5</f>
        <v>16.7</v>
      </c>
      <c r="D15" s="5"/>
      <c r="E15" s="5"/>
      <c r="F15" s="5"/>
    </row>
    <row r="16" spans="1:7" ht="18.75">
      <c r="A16" s="9" t="s">
        <v>10</v>
      </c>
      <c r="B16" s="15">
        <f>22.8+2.2</f>
        <v>25</v>
      </c>
      <c r="D16" s="5"/>
      <c r="E16" s="5"/>
      <c r="F16" s="5"/>
    </row>
    <row r="17" spans="1:6" ht="18.75">
      <c r="A17" s="10" t="s">
        <v>11</v>
      </c>
      <c r="B17" s="15">
        <f>75.8+7.3</f>
        <v>83.1</v>
      </c>
      <c r="D17" s="5"/>
      <c r="E17" s="5"/>
      <c r="F17" s="5"/>
    </row>
    <row r="18" spans="1:6" ht="18.75">
      <c r="A18" s="10" t="s">
        <v>12</v>
      </c>
      <c r="B18" s="15">
        <f>159.2+21.1</f>
        <v>180.29999999999998</v>
      </c>
      <c r="D18" s="5"/>
      <c r="E18" s="5"/>
      <c r="F18" s="5"/>
    </row>
    <row r="19" spans="1:6" ht="18.75">
      <c r="A19" s="10" t="s">
        <v>13</v>
      </c>
      <c r="B19" s="15">
        <f>53.1+5.1</f>
        <v>58.2</v>
      </c>
      <c r="D19" s="5"/>
      <c r="E19" s="5"/>
      <c r="F19" s="5"/>
    </row>
    <row r="20" spans="1:6" ht="18.75">
      <c r="A20" s="10" t="s">
        <v>14</v>
      </c>
      <c r="B20" s="15">
        <f>38+3.6</f>
        <v>41.6</v>
      </c>
      <c r="D20" s="5"/>
      <c r="E20" s="5"/>
      <c r="F20" s="5"/>
    </row>
    <row r="21" spans="1:6" ht="18.75">
      <c r="A21" s="10" t="s">
        <v>15</v>
      </c>
      <c r="B21" s="15">
        <f>106.4+10.2</f>
        <v>116.60000000000001</v>
      </c>
      <c r="D21" s="5"/>
      <c r="E21" s="5"/>
      <c r="F21" s="5"/>
    </row>
    <row r="22" spans="1:6" ht="18.75">
      <c r="A22" s="10" t="s">
        <v>16</v>
      </c>
      <c r="B22" s="15">
        <f>15.2+1.5</f>
        <v>16.7</v>
      </c>
      <c r="D22" s="5"/>
      <c r="E22" s="5"/>
      <c r="F22" s="5"/>
    </row>
    <row r="23" spans="1:6" ht="18.75">
      <c r="A23" s="10" t="s">
        <v>17</v>
      </c>
      <c r="B23" s="15">
        <f>38.4+5.1</f>
        <v>43.5</v>
      </c>
      <c r="D23" s="5"/>
      <c r="E23" s="5"/>
      <c r="F23" s="5"/>
    </row>
    <row r="24" spans="1:6" ht="18.75">
      <c r="A24" s="10" t="s">
        <v>18</v>
      </c>
      <c r="B24" s="15">
        <f>68.4+6.5</f>
        <v>74.900000000000006</v>
      </c>
      <c r="D24" s="5"/>
      <c r="E24" s="5"/>
      <c r="F24" s="5"/>
    </row>
    <row r="25" spans="1:6" ht="18.75">
      <c r="A25" s="11" t="s">
        <v>19</v>
      </c>
      <c r="B25" s="16">
        <f>SUM(B10:B24)</f>
        <v>850.00000000000011</v>
      </c>
      <c r="D25" s="5"/>
      <c r="E25" s="5"/>
      <c r="F25" s="5"/>
    </row>
    <row r="26" spans="1:6">
      <c r="A26" s="6"/>
      <c r="B26" s="6"/>
    </row>
    <row r="27" spans="1:6">
      <c r="A27" s="7"/>
      <c r="B27" s="7"/>
    </row>
    <row r="28" spans="1:6">
      <c r="A28" s="7"/>
      <c r="B28" s="7"/>
    </row>
    <row r="29" spans="1:6">
      <c r="A29" s="7"/>
      <c r="B29" s="7"/>
    </row>
    <row r="30" spans="1:6">
      <c r="A30" s="7"/>
      <c r="B30" s="7"/>
    </row>
    <row r="31" spans="1:6">
      <c r="A31" s="7"/>
      <c r="B31" s="7"/>
    </row>
    <row r="32" spans="1:6">
      <c r="A32" s="7"/>
      <c r="B32" s="7"/>
    </row>
    <row r="33" spans="1:2">
      <c r="A33" s="7"/>
      <c r="B33" s="7"/>
    </row>
    <row r="34" spans="1:2">
      <c r="A34" s="7"/>
      <c r="B34" s="7"/>
    </row>
  </sheetData>
  <mergeCells count="3">
    <mergeCell ref="A4:B4"/>
    <mergeCell ref="A5:B5"/>
    <mergeCell ref="A7:B7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кадры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Иванова Ольга Анатольевна</cp:lastModifiedBy>
  <cp:lastPrinted>2015-05-12T08:27:22Z</cp:lastPrinted>
  <dcterms:created xsi:type="dcterms:W3CDTF">2015-04-28T13:30:40Z</dcterms:created>
  <dcterms:modified xsi:type="dcterms:W3CDTF">2015-06-09T14:54:48Z</dcterms:modified>
</cp:coreProperties>
</file>